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Sheet1!$A$2:$K$8</definedName>
    <definedName name="_xlnm.Criteria" localSheetId="0">Sheet1!$D$32:$E$34</definedName>
    <definedName name="_xlnm.Extract" localSheetId="0">Sheet1!$C$36:$M$36</definedName>
  </definedNames>
  <calcPr calcId="144525"/>
</workbook>
</file>

<file path=xl/calcChain.xml><?xml version="1.0" encoding="utf-8"?>
<calcChain xmlns="http://schemas.openxmlformats.org/spreadsheetml/2006/main">
  <c r="F3" i="1" l="1"/>
  <c r="H3" i="1" l="1"/>
  <c r="I5" i="1"/>
  <c r="I6" i="1"/>
  <c r="I3" i="1"/>
  <c r="H4" i="1"/>
  <c r="H5" i="1"/>
  <c r="H6" i="1"/>
  <c r="H7" i="1"/>
  <c r="H8" i="1"/>
  <c r="F4" i="1"/>
  <c r="F5" i="1"/>
  <c r="F6" i="1"/>
  <c r="F7" i="1"/>
  <c r="F8" i="1"/>
  <c r="G4" i="1"/>
  <c r="J4" i="1" s="1"/>
  <c r="G5" i="1"/>
  <c r="J5" i="1" s="1"/>
  <c r="G6" i="1"/>
  <c r="J6" i="1" s="1"/>
  <c r="G7" i="1"/>
  <c r="J7" i="1" s="1"/>
  <c r="G8" i="1"/>
  <c r="J8" i="1" s="1"/>
  <c r="G3" i="1"/>
  <c r="J3" i="1" s="1"/>
  <c r="J9" i="1" s="1"/>
  <c r="K6" i="1" l="1"/>
  <c r="K5" i="1"/>
  <c r="K4" i="1"/>
  <c r="I8" i="1"/>
  <c r="K8" i="1" s="1"/>
  <c r="I4" i="1"/>
  <c r="I7" i="1"/>
  <c r="K7" i="1" s="1"/>
  <c r="K3" i="1"/>
  <c r="G9" i="1"/>
  <c r="J13" i="1" l="1"/>
  <c r="K9" i="1"/>
  <c r="J14" i="1"/>
  <c r="I9" i="1"/>
</calcChain>
</file>

<file path=xl/sharedStrings.xml><?xml version="1.0" encoding="utf-8"?>
<sst xmlns="http://schemas.openxmlformats.org/spreadsheetml/2006/main" count="85" uniqueCount="45">
  <si>
    <t>THEO DÕI CHO THUÊ KHÁCH SẠN - T.11/2020</t>
  </si>
  <si>
    <t>STT</t>
  </si>
  <si>
    <t>Số
phòng</t>
  </si>
  <si>
    <t>Tên
khách</t>
  </si>
  <si>
    <t>Ngày đến</t>
  </si>
  <si>
    <t>Ngày đi</t>
  </si>
  <si>
    <t>Tên Dịch
vụ</t>
  </si>
  <si>
    <t>Số ngày
ở</t>
  </si>
  <si>
    <t>Tiền
phí dịch
vụ</t>
  </si>
  <si>
    <t>Tiền
thanh
toán</t>
  </si>
  <si>
    <t>A012</t>
  </si>
  <si>
    <t>B021</t>
  </si>
  <si>
    <t>C011</t>
  </si>
  <si>
    <t>B012</t>
  </si>
  <si>
    <t>B022</t>
  </si>
  <si>
    <t>A011</t>
  </si>
  <si>
    <t>An</t>
  </si>
  <si>
    <t>Bình</t>
  </si>
  <si>
    <t>Hạnh</t>
  </si>
  <si>
    <t>Phúc</t>
  </si>
  <si>
    <t>Phát</t>
  </si>
  <si>
    <t>Tài</t>
  </si>
  <si>
    <t>Tổng cộng</t>
  </si>
  <si>
    <t>Tivi/Máy
lạnh</t>
  </si>
  <si>
    <t>Đơn giá
thuê</t>
  </si>
  <si>
    <t>A01</t>
  </si>
  <si>
    <t>B01</t>
  </si>
  <si>
    <t>B02</t>
  </si>
  <si>
    <t>C01</t>
  </si>
  <si>
    <t>x</t>
  </si>
  <si>
    <t>Bảng 1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</si>
  <si>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</si>
  <si>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</si>
  <si>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</si>
  <si>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</si>
  <si>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</si>
  <si>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</si>
  <si>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</si>
  <si>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</si>
  <si>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
phí dịch vụ</t>
  </si>
  <si>
    <t>Ăn sáng</t>
  </si>
  <si>
    <t>1</t>
  </si>
  <si>
    <t>2</t>
  </si>
  <si>
    <t>Thành tiền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</si>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</sst>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"/>
  </numFmts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Sheet1!$J$12</c:f>
              <c:strCache>
                <c:ptCount val="1"/>
                <c:pt idx="0">
                  <c:v>Tổng tiền
phí dịch vụ</c:v>
                </c:pt>
              </c:strCache>
            </c:strRef>
          </c:tx>
          <c:invertIfNegative val="0"/>
          <c:cat>
            <c:strRef>
              <c:f>Sheet1!$I$13:$I$14</c:f>
              <c:strCache>
                <c:ptCount val="2"/>
                <c:pt idx="0">
                  <c:v>Ăn sáng</c:v>
                </c:pt>
                <c:pt idx="1">
                  <c:v>Thuê xe</c:v>
                </c:pt>
              </c:strCache>
            </c:strRef>
          </c:cat>
          <c:val>
            <c:numRef>
              <c:f>Sheet1!$J$13:$J$14</c:f>
              <c:numCache>
                <c:formatCode>General</c:formatCode>
                <c:ptCount val="2"/>
                <c:pt idx="0">
                  <c:v>1475000</c:v>
                </c:pt>
                <c:pt idx="1">
                  <c:v>4345000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320960"/>
        <c:axId val="77322496"/>
      </c:barChart>
      <c:catAx>
        <c:axId val="77320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7322496"/>
        <c:crosses val="autoZero"/>
        <c:auto val="1"/>
        <c:lblAlgn val="ctr"/>
        <c:lblOffset val="100"/>
        <c:noMultiLvlLbl val="0"/>
      </c:catAx>
      <c:valAx>
        <c:axId val="77322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320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395287</xdr:colOff>
      <xdr:row>14</xdr:row>
      <xdr:rowOff>152400</xdr:rowOff>
    </xdr:from>
    <xdr:to>
      <xdr:col>9</xdr:col>
      <xdr:colOff>757237</xdr:colOff>
      <xdr:row>29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4" workbookViewId="0">
      <selection activeCell="G5" sqref="G5"/>
    </sheetView>
  </sheetViews>
  <sheetFormatPr defaultRowHeight="15" x14ac:dyDescent="0.25"/>
  <cols>
    <col min="4" max="5" width="12.7109375" customWidth="1"/>
    <col min="6" max="6" width="14.5703125" customWidth="1"/>
    <col min="7" max="7" width="16.28515625" customWidth="1"/>
    <col min="8" max="8" width="13.140625" customWidth="1"/>
    <col min="9" max="9" width="15" customWidth="1"/>
    <col min="10" max="10" width="14" customWidth="1"/>
    <col min="11" max="11" width="16.5703125" customWidth="1"/>
    <col min="12" max="12" width="13.85546875" customWidth="1"/>
    <col min="13" max="13" width="17" customWidth="1"/>
  </cols>
  <sheetData>
    <row r="1" spans="1:12" ht="16.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"/>
    </row>
    <row r="2" spans="1:12" ht="49.5" x14ac:dyDescent="0.25">
      <c r="A2" s="8" t="s">
        <v>1</v>
      </c>
      <c r="B2" s="9" t="s">
        <v>2</v>
      </c>
      <c r="C2" s="9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9" t="s">
        <v>23</v>
      </c>
      <c r="I2" s="9" t="s">
        <v>43</v>
      </c>
      <c r="J2" s="9" t="s">
        <v>8</v>
      </c>
      <c r="K2" s="9" t="s">
        <v>9</v>
      </c>
      <c r="L2" s="1"/>
    </row>
    <row r="3" spans="1:12" ht="16.5" x14ac:dyDescent="0.25">
      <c r="A3" s="6">
        <v>1</v>
      </c>
      <c r="B3" s="2" t="s">
        <v>10</v>
      </c>
      <c r="C3" s="2" t="s">
        <v>16</v>
      </c>
      <c r="D3" s="3">
        <v>43770</v>
      </c>
      <c r="E3" s="3">
        <v>43774</v>
      </c>
      <c r="F3" s="2" t="str">
        <f>HLOOKUP(RIGHT(B3),$F$12:$G$13,2)</f>
        <v>Thuê xe</v>
      </c>
      <c r="G3" s="2">
        <f>DAY(E3)-DAY(D3)</f>
        <v>4</v>
      </c>
      <c r="H3" s="2" t="str">
        <f>VLOOKUP(LEFT(B3,3),$A$13:$C$16,2)</f>
        <v>x</v>
      </c>
      <c r="I3" s="2">
        <f>(VLOOKUP(LEFT(B3,3),$A$13:$C$16,3)*G3)</f>
        <v>1200000</v>
      </c>
      <c r="J3" s="2">
        <f t="shared" ref="J3:J8" si="0">(HLOOKUP(RIGHT(B3),$F$12:$G$14,3)*G3)</f>
        <v>800000</v>
      </c>
      <c r="K3" s="2">
        <f>J3+IF(H3="x",10%*I3,I3)</f>
        <v>920000</v>
      </c>
      <c r="L3" s="1"/>
    </row>
    <row r="4" spans="1:12" ht="16.5" x14ac:dyDescent="0.25">
      <c r="A4" s="6">
        <v>2</v>
      </c>
      <c r="B4" s="2" t="s">
        <v>11</v>
      </c>
      <c r="C4" s="2" t="s">
        <v>17</v>
      </c>
      <c r="D4" s="3">
        <v>43774</v>
      </c>
      <c r="E4" s="3">
        <v>43775</v>
      </c>
      <c r="F4" s="2" t="str">
        <f t="shared" ref="F4:F8" si="1">HLOOKUP(RIGHT(B4),$F$12:$G$13,2)</f>
        <v>Ăn Sáng</v>
      </c>
      <c r="G4" s="2">
        <f t="shared" ref="G4:G8" si="2">DAY(E4)-DAY(D4)</f>
        <v>1</v>
      </c>
      <c r="H4" s="2" t="str">
        <f t="shared" ref="H4:H8" si="3">VLOOKUP(LEFT(B4,3),$A$13:$C$16,2)</f>
        <v>x</v>
      </c>
      <c r="I4" s="2">
        <f t="shared" ref="I4:I8" si="4">(VLOOKUP(LEFT(B4,3),$A$13:$C$16,3)*G4)</f>
        <v>250000</v>
      </c>
      <c r="J4" s="2">
        <f t="shared" si="0"/>
        <v>50000</v>
      </c>
      <c r="K4" s="2">
        <f t="shared" ref="K4:K8" si="5">J4+IF(H4="x",10%*I4,I4)</f>
        <v>75000</v>
      </c>
      <c r="L4" s="1"/>
    </row>
    <row r="5" spans="1:12" ht="16.5" x14ac:dyDescent="0.25">
      <c r="A5" s="6">
        <v>3</v>
      </c>
      <c r="B5" s="2" t="s">
        <v>12</v>
      </c>
      <c r="C5" s="2" t="s">
        <v>18</v>
      </c>
      <c r="D5" s="3">
        <v>43774</v>
      </c>
      <c r="E5" s="3">
        <v>43777</v>
      </c>
      <c r="F5" s="2" t="str">
        <f t="shared" si="1"/>
        <v>Ăn Sáng</v>
      </c>
      <c r="G5" s="2">
        <f t="shared" si="2"/>
        <v>3</v>
      </c>
      <c r="H5" s="2" t="str">
        <f t="shared" si="3"/>
        <v xml:space="preserve"> </v>
      </c>
      <c r="I5" s="2">
        <f t="shared" si="4"/>
        <v>450000</v>
      </c>
      <c r="J5" s="2">
        <f t="shared" si="0"/>
        <v>150000</v>
      </c>
      <c r="K5" s="2">
        <f t="shared" si="5"/>
        <v>600000</v>
      </c>
      <c r="L5" s="1"/>
    </row>
    <row r="6" spans="1:12" ht="16.5" x14ac:dyDescent="0.25">
      <c r="A6" s="6">
        <v>4</v>
      </c>
      <c r="B6" s="2" t="s">
        <v>13</v>
      </c>
      <c r="C6" s="2" t="s">
        <v>19</v>
      </c>
      <c r="D6" s="3">
        <v>43775</v>
      </c>
      <c r="E6" s="3">
        <v>43779</v>
      </c>
      <c r="F6" s="2" t="str">
        <f t="shared" si="1"/>
        <v>Thuê xe</v>
      </c>
      <c r="G6" s="2">
        <f t="shared" si="2"/>
        <v>4</v>
      </c>
      <c r="H6" s="2" t="str">
        <f t="shared" si="3"/>
        <v xml:space="preserve"> </v>
      </c>
      <c r="I6" s="2">
        <f t="shared" si="4"/>
        <v>600000</v>
      </c>
      <c r="J6" s="2">
        <f t="shared" si="0"/>
        <v>800000</v>
      </c>
      <c r="K6" s="2">
        <f t="shared" si="5"/>
        <v>1400000</v>
      </c>
      <c r="L6" s="1"/>
    </row>
    <row r="7" spans="1:12" ht="16.5" x14ac:dyDescent="0.25">
      <c r="A7" s="6">
        <v>5</v>
      </c>
      <c r="B7" s="2" t="s">
        <v>14</v>
      </c>
      <c r="C7" s="2" t="s">
        <v>20</v>
      </c>
      <c r="D7" s="3">
        <v>43775</v>
      </c>
      <c r="E7" s="3">
        <v>43784</v>
      </c>
      <c r="F7" s="2" t="str">
        <f t="shared" si="1"/>
        <v>Thuê xe</v>
      </c>
      <c r="G7" s="2">
        <f t="shared" si="2"/>
        <v>9</v>
      </c>
      <c r="H7" s="2" t="str">
        <f t="shared" si="3"/>
        <v>x</v>
      </c>
      <c r="I7" s="2">
        <f t="shared" si="4"/>
        <v>2250000</v>
      </c>
      <c r="J7" s="2">
        <f t="shared" si="0"/>
        <v>1800000</v>
      </c>
      <c r="K7" s="2">
        <f t="shared" si="5"/>
        <v>2025000</v>
      </c>
      <c r="L7" s="1"/>
    </row>
    <row r="8" spans="1:12" ht="16.5" x14ac:dyDescent="0.25">
      <c r="A8" s="6">
        <v>6</v>
      </c>
      <c r="B8" s="2" t="s">
        <v>15</v>
      </c>
      <c r="C8" s="2" t="s">
        <v>21</v>
      </c>
      <c r="D8" s="3">
        <v>43779</v>
      </c>
      <c r="E8" s="3">
        <v>43789</v>
      </c>
      <c r="F8" s="2" t="str">
        <f t="shared" si="1"/>
        <v>Ăn Sáng</v>
      </c>
      <c r="G8" s="2">
        <f t="shared" si="2"/>
        <v>10</v>
      </c>
      <c r="H8" s="2" t="str">
        <f t="shared" si="3"/>
        <v>x</v>
      </c>
      <c r="I8" s="2">
        <f t="shared" si="4"/>
        <v>3000000</v>
      </c>
      <c r="J8" s="2">
        <f t="shared" si="0"/>
        <v>500000</v>
      </c>
      <c r="K8" s="2">
        <f t="shared" si="5"/>
        <v>800000</v>
      </c>
      <c r="L8" s="1"/>
    </row>
    <row r="9" spans="1:12" ht="16.5" x14ac:dyDescent="0.25">
      <c r="A9" s="11" t="s">
        <v>22</v>
      </c>
      <c r="B9" s="11"/>
      <c r="C9" s="11"/>
      <c r="D9" s="11"/>
      <c r="E9" s="11"/>
      <c r="F9" s="11"/>
      <c r="G9" s="2">
        <f>SUM(G3:G8)</f>
        <v>31</v>
      </c>
      <c r="H9" s="2"/>
      <c r="I9" s="2">
        <f>SUM(I3:I8)</f>
        <v>7750000</v>
      </c>
      <c r="J9" s="2">
        <f>SUM(J3:J8)</f>
        <v>4100000</v>
      </c>
      <c r="K9" s="2">
        <f>SUM(K3:K8)</f>
        <v>5820000</v>
      </c>
    </row>
    <row r="10" spans="1:12" ht="16.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6.5" x14ac:dyDescent="0.25">
      <c r="A11" s="4" t="s">
        <v>30</v>
      </c>
      <c r="B11" s="1"/>
      <c r="C11" s="1"/>
      <c r="D11" s="1"/>
      <c r="E11" s="4" t="s">
        <v>31</v>
      </c>
      <c r="F11" s="1"/>
      <c r="G11" s="1"/>
      <c r="H11" s="1"/>
      <c r="I11" s="10" t="s">
        <v>37</v>
      </c>
      <c r="J11" s="10"/>
      <c r="K11" s="1"/>
    </row>
    <row r="12" spans="1:12" ht="49.5" x14ac:dyDescent="0.25">
      <c r="A12" s="9" t="s">
        <v>2</v>
      </c>
      <c r="B12" s="9" t="s">
        <v>23</v>
      </c>
      <c r="C12" s="9" t="s">
        <v>24</v>
      </c>
      <c r="D12" s="5"/>
      <c r="E12" s="9" t="s">
        <v>32</v>
      </c>
      <c r="F12" s="7" t="s">
        <v>41</v>
      </c>
      <c r="G12" s="7" t="s">
        <v>42</v>
      </c>
      <c r="H12" s="5"/>
      <c r="I12" s="8" t="s">
        <v>38</v>
      </c>
      <c r="J12" s="9" t="s">
        <v>39</v>
      </c>
      <c r="K12" s="1"/>
    </row>
    <row r="13" spans="1:12" ht="16.5" x14ac:dyDescent="0.25">
      <c r="A13" s="2" t="s">
        <v>25</v>
      </c>
      <c r="B13" s="2" t="s">
        <v>29</v>
      </c>
      <c r="C13" s="2">
        <v>300000</v>
      </c>
      <c r="D13" s="5"/>
      <c r="E13" s="8" t="s">
        <v>33</v>
      </c>
      <c r="F13" s="2" t="s">
        <v>35</v>
      </c>
      <c r="G13" s="2" t="s">
        <v>36</v>
      </c>
      <c r="H13" s="5"/>
      <c r="I13" s="2" t="s">
        <v>40</v>
      </c>
      <c r="J13" s="2">
        <f>SUMIFS(K3:K8,F3:F8,I13)</f>
        <v>1475000</v>
      </c>
      <c r="K13" s="1"/>
    </row>
    <row r="14" spans="1:12" ht="16.5" x14ac:dyDescent="0.25">
      <c r="A14" s="2" t="s">
        <v>26</v>
      </c>
      <c r="B14" s="2" t="s">
        <v>44</v>
      </c>
      <c r="C14" s="2">
        <v>150000</v>
      </c>
      <c r="D14" s="5"/>
      <c r="E14" s="8" t="s">
        <v>34</v>
      </c>
      <c r="F14" s="2">
        <v>50000</v>
      </c>
      <c r="G14" s="2">
        <v>200000</v>
      </c>
      <c r="H14" s="5"/>
      <c r="I14" s="2" t="s">
        <v>36</v>
      </c>
      <c r="J14" s="2">
        <f>SUMIFS(K3:K8,F3:F8,I14)</f>
        <v>4345000</v>
      </c>
      <c r="K14" s="1"/>
    </row>
    <row r="15" spans="1:12" ht="16.5" x14ac:dyDescent="0.25">
      <c r="A15" s="2" t="s">
        <v>27</v>
      </c>
      <c r="B15" s="2" t="s">
        <v>29</v>
      </c>
      <c r="C15" s="2">
        <v>250000</v>
      </c>
      <c r="D15" s="5"/>
      <c r="E15" s="5"/>
      <c r="F15" s="5"/>
      <c r="G15" s="5"/>
      <c r="H15" s="5"/>
      <c r="I15" s="5"/>
      <c r="J15" s="5"/>
      <c r="K15" s="1"/>
    </row>
    <row r="16" spans="1:12" ht="16.5" x14ac:dyDescent="0.25">
      <c r="A16" s="2" t="s">
        <v>28</v>
      </c>
      <c r="B16" s="2" t="s">
        <v>44</v>
      </c>
      <c r="C16" s="2">
        <v>150000</v>
      </c>
      <c r="D16" s="5"/>
      <c r="E16" s="5"/>
      <c r="F16" s="5"/>
      <c r="G16" s="5"/>
      <c r="H16" s="5"/>
      <c r="I16" s="5"/>
      <c r="J16" s="5"/>
      <c r="K16" s="1"/>
    </row>
    <row r="32" spans="4:5" ht="33" x14ac:dyDescent="0.25">
      <c r="D32" s="9" t="s">
        <v>6</v>
      </c>
      <c r="E32" s="9" t="s">
        <v>23</v>
      </c>
    </row>
    <row r="33" spans="3:13" x14ac:dyDescent="0.25">
      <c r="D33" t="s">
        <v>36</v>
      </c>
    </row>
    <row r="34" spans="3:13" x14ac:dyDescent="0.25">
      <c r="E34" t="s">
        <v>29</v>
      </c>
    </row>
    <row r="36" spans="3:13" ht="49.5" x14ac:dyDescent="0.25">
      <c r="C36" s="8" t="s">
        <v>1</v>
      </c>
      <c r="D36" s="9" t="s">
        <v>2</v>
      </c>
      <c r="E36" s="9" t="s">
        <v>3</v>
      </c>
      <c r="F36" s="8" t="s">
        <v>4</v>
      </c>
      <c r="G36" s="8" t="s">
        <v>5</v>
      </c>
      <c r="H36" s="9" t="s">
        <v>6</v>
      </c>
      <c r="I36" s="9" t="s">
        <v>7</v>
      </c>
      <c r="J36" s="9" t="s">
        <v>23</v>
      </c>
      <c r="K36" s="9" t="s">
        <v>43</v>
      </c>
      <c r="L36" s="9" t="s">
        <v>8</v>
      </c>
      <c r="M36" s="9" t="s">
        <v>9</v>
      </c>
    </row>
    <row r="37" spans="3:13" ht="16.5" x14ac:dyDescent="0.25">
      <c r="C37" s="6">
        <v>1</v>
      </c>
      <c r="D37" s="2" t="s">
        <v>10</v>
      </c>
      <c r="E37" s="2" t="s">
        <v>16</v>
      </c>
      <c r="F37" s="3">
        <v>43770</v>
      </c>
      <c r="G37" s="3">
        <v>43774</v>
      </c>
      <c r="H37" s="2" t="s">
        <v>36</v>
      </c>
      <c r="I37" s="2">
        <v>4</v>
      </c>
      <c r="J37" s="2" t="s">
        <v>29</v>
      </c>
      <c r="K37" s="2">
        <v>1200000</v>
      </c>
      <c r="L37" s="2">
        <v>800000</v>
      </c>
      <c r="M37" s="2">
        <v>920000</v>
      </c>
    </row>
    <row r="38" spans="3:13" ht="16.5" x14ac:dyDescent="0.25">
      <c r="C38" s="6">
        <v>2</v>
      </c>
      <c r="D38" s="2" t="s">
        <v>11</v>
      </c>
      <c r="E38" s="2" t="s">
        <v>17</v>
      </c>
      <c r="F38" s="3">
        <v>43774</v>
      </c>
      <c r="G38" s="3">
        <v>43775</v>
      </c>
      <c r="H38" s="2" t="s">
        <v>35</v>
      </c>
      <c r="I38" s="2">
        <v>1</v>
      </c>
      <c r="J38" s="2" t="s">
        <v>29</v>
      </c>
      <c r="K38" s="2">
        <v>250000</v>
      </c>
      <c r="L38" s="2">
        <v>50000</v>
      </c>
      <c r="M38" s="2">
        <v>75000</v>
      </c>
    </row>
    <row r="39" spans="3:13" ht="16.5" x14ac:dyDescent="0.25">
      <c r="C39" s="6">
        <v>4</v>
      </c>
      <c r="D39" s="2" t="s">
        <v>13</v>
      </c>
      <c r="E39" s="2" t="s">
        <v>19</v>
      </c>
      <c r="F39" s="3">
        <v>43775</v>
      </c>
      <c r="G39" s="3">
        <v>43779</v>
      </c>
      <c r="H39" s="2" t="s">
        <v>36</v>
      </c>
      <c r="I39" s="2">
        <v>4</v>
      </c>
      <c r="J39" s="2" t="s">
        <v>44</v>
      </c>
      <c r="K39" s="2">
        <v>600000</v>
      </c>
      <c r="L39" s="2">
        <v>800000</v>
      </c>
      <c r="M39" s="2">
        <v>1400000</v>
      </c>
    </row>
    <row r="40" spans="3:13" ht="16.5" x14ac:dyDescent="0.25">
      <c r="C40" s="6">
        <v>5</v>
      </c>
      <c r="D40" s="2" t="s">
        <v>14</v>
      </c>
      <c r="E40" s="2" t="s">
        <v>20</v>
      </c>
      <c r="F40" s="3">
        <v>43775</v>
      </c>
      <c r="G40" s="3">
        <v>43784</v>
      </c>
      <c r="H40" s="2" t="s">
        <v>36</v>
      </c>
      <c r="I40" s="2">
        <v>9</v>
      </c>
      <c r="J40" s="2" t="s">
        <v>29</v>
      </c>
      <c r="K40" s="2">
        <v>2250000</v>
      </c>
      <c r="L40" s="2">
        <v>1800000</v>
      </c>
      <c r="M40" s="2">
        <v>2025000</v>
      </c>
    </row>
    <row r="41" spans="3:13" ht="16.5" x14ac:dyDescent="0.25">
      <c r="C41" s="6">
        <v>6</v>
      </c>
      <c r="D41" s="2" t="s">
        <v>15</v>
      </c>
      <c r="E41" s="2" t="s">
        <v>21</v>
      </c>
      <c r="F41" s="3">
        <v>43779</v>
      </c>
      <c r="G41" s="3">
        <v>43789</v>
      </c>
      <c r="H41" s="2" t="s">
        <v>35</v>
      </c>
      <c r="I41" s="2">
        <v>10</v>
      </c>
      <c r="J41" s="2" t="s">
        <v>29</v>
      </c>
      <c r="K41" s="2">
        <v>3000000</v>
      </c>
      <c r="L41" s="2">
        <v>500000</v>
      </c>
      <c r="M41" s="2">
        <v>800000</v>
      </c>
    </row>
  </sheetData>
  <mergeCells count="3">
    <mergeCell ref="A1:I1"/>
    <mergeCell ref="A9:F9"/>
    <mergeCell ref="I11:J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2021-03-24T00:33:08Z</dcterms:created>
  <dcterms:modified xsi:type="dcterms:W3CDTF">2021-03-24T01:47:02Z</dcterms:modified>
</cp:coreProperties>
</file>